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lsgtgdmjlqxp7YVqlHL5HxjRhznXmAvg\PLANEJAMENTO\Convênios\Recapeamento asfaltico\SÃO MATHEUS E SURUBI\ATUALIZAÇÃO 2026\ORÇAMENTO\"/>
    </mc:Choice>
  </mc:AlternateContent>
  <xr:revisionPtr revIDLastSave="0" documentId="13_ncr:1_{C846A95C-8E1C-465A-8A40-298AD82DF4A5}" xr6:coauthVersionLast="47" xr6:coauthVersionMax="47" xr10:uidLastSave="{00000000-0000-0000-0000-000000000000}"/>
  <bookViews>
    <workbookView xWindow="-19310" yWindow="-110" windowWidth="19420" windowHeight="10300" xr2:uid="{3FC816C2-0BE6-4B0E-8103-58A117CBA1D6}"/>
  </bookViews>
  <sheets>
    <sheet name="Planilha1" sheetId="1" r:id="rId1"/>
  </sheets>
  <externalReferences>
    <externalReference r:id="rId2"/>
  </externalReferences>
  <definedNames>
    <definedName name="Import.DescLote" hidden="1">[1]DADOS!$F$17</definedName>
    <definedName name="Import.TipoArredondamento" hidden="1">[1]DADOS!$F$31</definedName>
    <definedName name="ORÇAMENTO.BancoRef" hidden="1">Planilha1!$E$17</definedName>
    <definedName name="ORÇAMENTO.CustoUnitario" hidden="1">ROUND(Planilha1!$U1,15-13*Planilha1!$AF$17)</definedName>
    <definedName name="ORÇAMENTO.PrecoUnitarioLicitado" hidden="1">Planilha1!$AL1</definedName>
    <definedName name="REFERENCIA.Descricao" hidden="1">IF(ISNUMBER(Planilha1!$AF1),OFFSET(INDIRECT(ORÇAMENTO.BancoRef),Planilha1!$AF1-1,3,1),Planilha1!$AF1)</definedName>
    <definedName name="REFERENCIA.Unidade" hidden="1">IF(ISNUMBER(Planilha1!$AF1),OFFSET(INDIRECT(ORÇAMENTO.BancoRef),Planilha1!$AF1-1,4,1),"-")</definedName>
    <definedName name="SomaAgrup" hidden="1">SUMIF(OFFSET(Planilha1!$C1,1,0,Planilha1!$D1),"S",OFFSET(Planilha1!A1,1,0,Planilha1!$D1))</definedName>
    <definedName name="TIPOORCAMENTO" hidden="1">IF(VALUE([1]MENU!$O$3)=2,"Licitado","Proposto")</definedName>
    <definedName name="VTOTAL1" hidden="1">ROUND(Planilha1!$T1*Planilha1!$W1,15-13*Planilha1!$AF$20)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" l="1"/>
  <c r="I57" i="1"/>
  <c r="I12" i="1"/>
  <c r="H13" i="1"/>
  <c r="I13" i="1" s="1"/>
  <c r="H65" i="1"/>
  <c r="I65" i="1" s="1"/>
  <c r="H64" i="1"/>
  <c r="I64" i="1" s="1"/>
  <c r="I63" i="1" s="1"/>
  <c r="H62" i="1"/>
  <c r="I62" i="1" s="1"/>
  <c r="H61" i="1"/>
  <c r="I61" i="1" s="1"/>
  <c r="H60" i="1"/>
  <c r="I60" i="1" s="1"/>
  <c r="I59" i="1" s="1"/>
  <c r="H58" i="1"/>
  <c r="I58" i="1" s="1"/>
  <c r="H56" i="1"/>
  <c r="I56" i="1" s="1"/>
  <c r="H55" i="1"/>
  <c r="I55" i="1" s="1"/>
  <c r="H54" i="1"/>
  <c r="I54" i="1" s="1"/>
  <c r="H53" i="1"/>
  <c r="I53" i="1" s="1"/>
  <c r="H52" i="1"/>
  <c r="I52" i="1" s="1"/>
  <c r="I51" i="1" s="1"/>
  <c r="H50" i="1"/>
  <c r="I50" i="1" s="1"/>
  <c r="I49" i="1" s="1"/>
  <c r="H47" i="1"/>
  <c r="I47" i="1" s="1"/>
  <c r="H46" i="1"/>
  <c r="I46" i="1" s="1"/>
  <c r="H44" i="1"/>
  <c r="I44" i="1" s="1"/>
  <c r="H43" i="1"/>
  <c r="I43" i="1" s="1"/>
  <c r="I41" i="1" s="1"/>
  <c r="H42" i="1"/>
  <c r="I42" i="1" s="1"/>
  <c r="H40" i="1"/>
  <c r="I40" i="1" s="1"/>
  <c r="H39" i="1"/>
  <c r="I39" i="1" s="1"/>
  <c r="I38" i="1" s="1"/>
  <c r="H37" i="1"/>
  <c r="I37" i="1" s="1"/>
  <c r="I32" i="1" s="1"/>
  <c r="H36" i="1"/>
  <c r="I36" i="1" s="1"/>
  <c r="H35" i="1"/>
  <c r="I35" i="1" s="1"/>
  <c r="H34" i="1"/>
  <c r="I34" i="1" s="1"/>
  <c r="H33" i="1"/>
  <c r="I33" i="1" s="1"/>
  <c r="H31" i="1"/>
  <c r="I31" i="1" s="1"/>
  <c r="I30" i="1" s="1"/>
  <c r="H28" i="1"/>
  <c r="I28" i="1" s="1"/>
  <c r="H27" i="1"/>
  <c r="I27" i="1" s="1"/>
  <c r="I26" i="1" s="1"/>
  <c r="H25" i="1"/>
  <c r="I25" i="1" s="1"/>
  <c r="H24" i="1"/>
  <c r="I24" i="1" s="1"/>
  <c r="H23" i="1"/>
  <c r="I23" i="1" s="1"/>
  <c r="I22" i="1" s="1"/>
  <c r="H21" i="1"/>
  <c r="I21" i="1" s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I14" i="1" s="1"/>
  <c r="I48" i="1" l="1"/>
  <c r="I29" i="1"/>
  <c r="I11" i="1"/>
  <c r="I8" i="1"/>
  <c r="I10" i="1" l="1"/>
</calcChain>
</file>

<file path=xl/sharedStrings.xml><?xml version="1.0" encoding="utf-8"?>
<sst xmlns="http://schemas.openxmlformats.org/spreadsheetml/2006/main" count="258" uniqueCount="119">
  <si>
    <t>RECAPEAMENTO ASFÁLTICO EM DIVERSAS RUAS DO MUNICÍPIO</t>
  </si>
  <si>
    <t>3.</t>
  </si>
  <si>
    <t>SINAPI</t>
  </si>
  <si>
    <t>SÃO MATHEUS 01</t>
  </si>
  <si>
    <t>3.1.</t>
  </si>
  <si>
    <t>BASE E SUB BASE</t>
  </si>
  <si>
    <t>3.1.1.</t>
  </si>
  <si>
    <t>96397</t>
  </si>
  <si>
    <t>CONSTRUÇÃO DE BASE E SUB-BASE PARA PAVIMENTAÇÃO DE BRITA GRADUADA SIMPLES TRATADA COM CIMENTO, COM ESPESSURA DE 15 CM - EXCLUSIVE CARGA E TRANSPORTE. AF_09/2024</t>
  </si>
  <si>
    <t>M3</t>
  </si>
  <si>
    <t>3.2.</t>
  </si>
  <si>
    <t>CARGA E TRANSPORTE DE MATERIAIS</t>
  </si>
  <si>
    <t>3.2.1.</t>
  </si>
  <si>
    <t>100977</t>
  </si>
  <si>
    <t>CARGA, MANOBRA E DESCARGA DE SOLOS E MATERIAIS GRANULARES EM CAMINHÃO BASCULANTE 6 M³ - CARGA COM ESCAVADEIRA HIDRÁULICA (CAÇAMBA DE 1,20 M³ / 155 HP) E DESCARGA LIVRE (UNIDADE: M3). AF_07/2020</t>
  </si>
  <si>
    <t>3.2.2.</t>
  </si>
  <si>
    <t>97914</t>
  </si>
  <si>
    <t>TRANSPORTE COM CAMINHÃO BASCULANTE DE 6 M³, EM VIA URBANA PAVIMENTADA, DMT ATÉ 30 KM (UNIDADE: M3XKM). AF_07/2020</t>
  </si>
  <si>
    <t>M3XKM</t>
  </si>
  <si>
    <t>3.2.3.</t>
  </si>
  <si>
    <t>101001</t>
  </si>
  <si>
    <t>CARGA DE MISTURA ASFÁLTICA EM CAMINHÃO BASCULANTE 6 M³ (UNIDADE: T). AF_07/2020</t>
  </si>
  <si>
    <t>T</t>
  </si>
  <si>
    <t>3.2.4.</t>
  </si>
  <si>
    <t>102332</t>
  </si>
  <si>
    <t>TRANSPORTE COM CAMINHÃO TANQUE DE TRANSPORTE DE MATERIAL ASFÁLTICO DE 20000 L, EM VIA URBANA PAVIMENTADA, DMT ATÉ 30KM (UNIDADE: TXKM). AF_07/2020</t>
  </si>
  <si>
    <t>TXKM</t>
  </si>
  <si>
    <t>3.2.5.</t>
  </si>
  <si>
    <t>102333</t>
  </si>
  <si>
    <t>TRANSPORTE COM CAMINHÃO TANQUE DE TRANSPORTE DE MATERIAL ASFÁLTICO DE 20000 L, EM VIA URBANA PAVIMENTADA, ADICIONAL PARA DMT EXCEDENTE A 30 KM (UNIDADE: TXKM). AF_07/2020</t>
  </si>
  <si>
    <t>3.3.</t>
  </si>
  <si>
    <t xml:space="preserve">ELEMENTOS DE CONCRETO </t>
  </si>
  <si>
    <t>3.3.1.</t>
  </si>
  <si>
    <t>94281</t>
  </si>
  <si>
    <t>EXECUÇÃO DE SARJETA DE CONCRETO USINADO, MOLDADA IN LOCO EM TRECHO RETO, 30 CM BASE X 15 CM ALTURA. AF_01/2024</t>
  </si>
  <si>
    <t>M</t>
  </si>
  <si>
    <t>3.4.</t>
  </si>
  <si>
    <t>PAVIMENTAÇÃO EM ASFÁLTO CBUQ</t>
  </si>
  <si>
    <t>3.4.1.</t>
  </si>
  <si>
    <t>Composição</t>
  </si>
  <si>
    <t>COMP 01</t>
  </si>
  <si>
    <t>EXECUÇÃO DE PINTURA DE LIGAÇÃO COM EMULSÃO ASFÁLTICA RR-2C (REF. 96402 03-2021)</t>
  </si>
  <si>
    <t>M2</t>
  </si>
  <si>
    <t>3.4.2.</t>
  </si>
  <si>
    <t>95996</t>
  </si>
  <si>
    <t>EXECUÇÃO DE PAVIMENTO COM APLICAÇÃO DE CONCRETO ASFÁLTICO, CAMADA DE BINDER - EXCLUSIVE CARGA E TRANSPORTE. AF_10/2025</t>
  </si>
  <si>
    <t>3.4.3.</t>
  </si>
  <si>
    <t>95995</t>
  </si>
  <si>
    <t>EXECUÇÃO DE PAVIMENTO COM APLICAÇÃO DE CONCRETO ASFÁLTICO, CAMADA DE ROLAMENTO - EXCLUSIVE CARGA E TRANSPORTE. AF_10/2025</t>
  </si>
  <si>
    <t>3.5.</t>
  </si>
  <si>
    <t>SINALIZAÇÃO</t>
  </si>
  <si>
    <t>3.5.1.</t>
  </si>
  <si>
    <t>COMP 02</t>
  </si>
  <si>
    <t>FORNECIMENTO E IMPLANTAÇÃO DE PLACA DE ADVERTÊNCIA, REGULAMENTAÇÃO OU INDICAÇÃO DE LOGRADOURO,  EM AÇO, LADO MÁXIMO DE 0,60 M - PELÍCULA RETRORREFLETIVA TIPO I + SI</t>
  </si>
  <si>
    <t>UN</t>
  </si>
  <si>
    <t>3.5.2.</t>
  </si>
  <si>
    <t>COMP 03</t>
  </si>
  <si>
    <t>FORNECIMENTO E IMPLANTAÇÃO DE SUPORTE METÁLICO GALVANIZADO PARA PLACAS DE ADVERTÊNCIA, REGULAMENTAÇÃO OU INDICAÇÃO DE LOGRADOURO.</t>
  </si>
  <si>
    <t>4.</t>
  </si>
  <si>
    <t>SÃO MATHEUS 02</t>
  </si>
  <si>
    <t>4.1.</t>
  </si>
  <si>
    <t>4.1.1.</t>
  </si>
  <si>
    <t>4.2.</t>
  </si>
  <si>
    <t>4.2.1.</t>
  </si>
  <si>
    <t>4.2.2.</t>
  </si>
  <si>
    <t>4.2.3.</t>
  </si>
  <si>
    <t>4.2.4.</t>
  </si>
  <si>
    <t>4.2.5.</t>
  </si>
  <si>
    <t>4.3.</t>
  </si>
  <si>
    <t>4.3.1.</t>
  </si>
  <si>
    <t>94273</t>
  </si>
  <si>
    <t>ASSENTAMENTO DE GUIA (MEIO-FIO) EM TRECHO RETO, CONFECCIONADA EM CONCRETO PRÉ-FABRICADO, DIMENSÕES 100X15X13X30 CM (COMPRIMENTO X BASE INFERIOR X BASE SUPERIOR X ALTURA). AF_01/2024</t>
  </si>
  <si>
    <t>4.3.2.</t>
  </si>
  <si>
    <t>4.4.</t>
  </si>
  <si>
    <t>4.4.1.</t>
  </si>
  <si>
    <t>4.4.2.</t>
  </si>
  <si>
    <t>4.4.3.</t>
  </si>
  <si>
    <t>4.5.</t>
  </si>
  <si>
    <t>4.5.1.</t>
  </si>
  <si>
    <t>4.5.2.</t>
  </si>
  <si>
    <t>5.</t>
  </si>
  <si>
    <t>SURUBI</t>
  </si>
  <si>
    <t>5.1.</t>
  </si>
  <si>
    <t>5.1.1.</t>
  </si>
  <si>
    <t>5.2.</t>
  </si>
  <si>
    <t>5.2.1.</t>
  </si>
  <si>
    <t>5.2.2.</t>
  </si>
  <si>
    <t>5.2.3.</t>
  </si>
  <si>
    <t>5.2.4.</t>
  </si>
  <si>
    <t>5.2.5.</t>
  </si>
  <si>
    <t>5.3.</t>
  </si>
  <si>
    <t>5.3.1.</t>
  </si>
  <si>
    <t>5.4.</t>
  </si>
  <si>
    <t>5.4.1.</t>
  </si>
  <si>
    <t>5.4.2.</t>
  </si>
  <si>
    <t>5.4.3.</t>
  </si>
  <si>
    <t>5.5.</t>
  </si>
  <si>
    <t>5.5.1.</t>
  </si>
  <si>
    <t>5.5.2.</t>
  </si>
  <si>
    <t>OBSERVAÇÕES ANTES DE PREENCHER:</t>
  </si>
  <si>
    <t xml:space="preserve">PREENCHER APENAS AS CÉLULAS AMARELAS RELATIVAS AO CUSTO UNITÁRIO E CASO MODIFIQUEM O BDI, ENCAMINHAR EM ANEXO A COMPOSIÇÃO DETALHADA </t>
  </si>
  <si>
    <t>FOI CONSIDERADO ARREDONDAMENTO DE DUAS CASAS DECIMAIS PARA QUANTIDADE; CUSTO UNITÁRIO; BDI; PREÇO UNITÁRIO; PREÇO TOTAL.</t>
  </si>
  <si>
    <t>ÁREA PARA CABEÇALHO DA EMPRESA</t>
  </si>
  <si>
    <t>DATA BASE:</t>
  </si>
  <si>
    <t>06/2025</t>
  </si>
  <si>
    <t>REGIME PREVIDENCIÁRIO</t>
  </si>
  <si>
    <t>DESONERADO</t>
  </si>
  <si>
    <t>BDI</t>
  </si>
  <si>
    <t>OBJETO</t>
  </si>
  <si>
    <t>VALOR TOTAL DA PROPOSTA</t>
  </si>
  <si>
    <t>ITEM</t>
  </si>
  <si>
    <t>FONTE</t>
  </si>
  <si>
    <t>CÓDIGO</t>
  </si>
  <si>
    <t>UNIDADE</t>
  </si>
  <si>
    <t>QUANTIDADE</t>
  </si>
  <si>
    <t>CUSTO UNITÁRIO</t>
  </si>
  <si>
    <t>PREÇO UNITÁRIO (COM BDI) (R$)</t>
  </si>
  <si>
    <t>PREÇO TOTAL
(R$)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</si>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</sst>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\-??_);_(@_)"/>
    <numFmt numFmtId="165" formatCode="&quot;R$&quot;\ 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rgb="FFFF0000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7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0" fontId="2" fillId="3" borderId="1" xfId="2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 shrinkToFi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>
      <alignment horizontal="center" vertical="center"/>
    </xf>
    <xf numFmtId="165" fontId="3" fillId="5" borderId="9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9" xfId="1" applyNumberFormat="1" applyFont="1" applyFill="1" applyBorder="1" applyAlignment="1" applyProtection="1">
      <alignment horizontal="center" vertical="center" shrinkToFit="1"/>
    </xf>
    <xf numFmtId="165" fontId="3" fillId="0" borderId="10" xfId="1" applyNumberFormat="1" applyFont="1" applyFill="1" applyBorder="1" applyAlignment="1" applyProtection="1">
      <alignment horizontal="center" vertical="center" shrinkToFit="1"/>
    </xf>
    <xf numFmtId="0" fontId="7" fillId="4" borderId="8" xfId="0" applyFont="1" applyFill="1" applyBorder="1" applyAlignment="1">
      <alignment vertical="center" wrapText="1" shrinkToFit="1"/>
    </xf>
    <xf numFmtId="49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9" xfId="0" applyFont="1" applyFill="1" applyBorder="1" applyAlignment="1" applyProtection="1">
      <alignment horizontal="left" vertical="center" wrapText="1"/>
      <protection locked="0"/>
    </xf>
    <xf numFmtId="164" fontId="7" fillId="4" borderId="9" xfId="1" applyNumberFormat="1" applyFont="1" applyFill="1" applyBorder="1" applyAlignment="1" applyProtection="1">
      <alignment vertical="center" shrinkToFit="1"/>
    </xf>
    <xf numFmtId="165" fontId="7" fillId="4" borderId="10" xfId="1" applyNumberFormat="1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wrapText="1"/>
    </xf>
    <xf numFmtId="0" fontId="2" fillId="0" borderId="0" xfId="0" applyFont="1"/>
    <xf numFmtId="164" fontId="7" fillId="4" borderId="9" xfId="1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32"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eu%20Drive\PLANEJAMENTO\Conv&#234;nios\Recapeamento%20asfaltico\S&#195;O%20MATHEUS%20E%20SURUBI\ATUALIZA&#199;&#195;O%202026\OR&#199;AMENTO\Planilha%20sem%20custos%20para%20elabora&#231;&#227;o%20da%20proposta%20pela%20empresa\Planilha%20zerada.xlsm" TargetMode="External"/><Relationship Id="rId1" Type="http://schemas.openxmlformats.org/officeDocument/2006/relationships/externalLinkPath" Target="/Meu%20Drive/PLANEJAMENTO/Conv&#234;nios/Recapeamento%20asfaltico/S&#195;O%20MATHEUS%20E%20SURUBI/ATUALIZA&#199;&#195;O%202026/OR&#199;AMENTO/Planilha%20sem%20custos%20para%20elabora&#231;&#227;o%20da%20proposta%20pela%20empresa/Planilha%20zera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>
        <row r="3">
          <cell r="O3">
            <v>1</v>
          </cell>
        </row>
      </sheetData>
      <sheetData sheetId="2">
        <row r="17">
          <cell r="F17" t="str">
            <v>RECAPEAMENTO ASFÁLTICO EM DIVERSAS RUAS DO MUNICÍPIO</v>
          </cell>
        </row>
        <row r="31">
          <cell r="F31" t="str">
            <v>Tradicional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17D1F-80FA-43C4-A741-36F979848736}">
  <dimension ref="A1:O65"/>
  <sheetViews>
    <sheetView tabSelected="1" view="pageBreakPreview" topLeftCell="A53" zoomScale="60" zoomScaleNormal="60" workbookViewId="0">
      <selection activeCell="I8" sqref="I8"/>
    </sheetView>
  </sheetViews>
  <sheetFormatPr defaultRowHeight="14.4" x14ac:dyDescent="0.3"/>
  <cols>
    <col min="1" max="1" width="10.21875" customWidth="1"/>
    <col min="2" max="2" width="12.33203125" customWidth="1"/>
    <col min="3" max="3" width="11.109375" bestFit="1" customWidth="1"/>
    <col min="4" max="4" width="69.21875" customWidth="1"/>
    <col min="5" max="5" width="9.88671875" customWidth="1"/>
    <col min="6" max="6" width="14" customWidth="1"/>
    <col min="7" max="7" width="13.33203125" customWidth="1"/>
    <col min="8" max="8" width="19.5546875" customWidth="1"/>
    <col min="9" max="9" width="20.6640625" customWidth="1"/>
    <col min="10" max="10" width="10.33203125" bestFit="1" customWidth="1"/>
    <col min="11" max="11" width="11" bestFit="1" customWidth="1"/>
    <col min="12" max="17" width="48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" x14ac:dyDescent="0.35">
      <c r="A2" s="2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8" x14ac:dyDescent="0.35">
      <c r="A3" s="2" t="s">
        <v>100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8" x14ac:dyDescent="0.35">
      <c r="A4" s="2" t="s">
        <v>101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8" x14ac:dyDescent="0.3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5.4" customHeight="1" x14ac:dyDescent="0.3">
      <c r="A6" s="31" t="s">
        <v>102</v>
      </c>
      <c r="B6" s="31"/>
      <c r="C6" s="31"/>
      <c r="D6" s="31"/>
      <c r="E6" s="31"/>
      <c r="F6" s="31"/>
      <c r="G6" s="31"/>
      <c r="H6" s="31"/>
      <c r="I6" s="31"/>
      <c r="J6" s="1"/>
      <c r="K6" s="1"/>
      <c r="L6" s="1"/>
      <c r="M6" s="1"/>
      <c r="N6" s="1"/>
      <c r="O6" s="1"/>
    </row>
    <row r="7" spans="1:15" ht="30.6" customHeight="1" x14ac:dyDescent="0.3">
      <c r="A7" s="29" t="s">
        <v>103</v>
      </c>
      <c r="B7" s="30"/>
      <c r="C7" s="3" t="s">
        <v>104</v>
      </c>
      <c r="D7" s="4" t="s">
        <v>105</v>
      </c>
      <c r="E7" s="29" t="s">
        <v>106</v>
      </c>
      <c r="F7" s="30"/>
      <c r="G7" s="29" t="s">
        <v>107</v>
      </c>
      <c r="H7" s="30"/>
      <c r="I7" s="5">
        <v>0.25629999999999997</v>
      </c>
      <c r="J7" s="1"/>
      <c r="K7" s="1"/>
      <c r="L7" s="1"/>
      <c r="M7" s="1"/>
      <c r="N7" s="1"/>
      <c r="O7" s="1"/>
    </row>
    <row r="8" spans="1:15" ht="33.6" customHeight="1" x14ac:dyDescent="0.3">
      <c r="A8" s="26" t="s">
        <v>108</v>
      </c>
      <c r="B8" s="27"/>
      <c r="C8" s="28"/>
      <c r="D8" s="6" t="s">
        <v>0</v>
      </c>
      <c r="E8" s="29"/>
      <c r="F8" s="30"/>
      <c r="G8" s="26" t="s">
        <v>109</v>
      </c>
      <c r="H8" s="28"/>
      <c r="I8" s="7">
        <f>SUMIF(H:H,"SUBTOTAL",I:I)</f>
        <v>0</v>
      </c>
      <c r="J8" s="1"/>
      <c r="K8" s="1"/>
      <c r="L8" s="1"/>
      <c r="M8" s="1"/>
      <c r="N8" s="1"/>
      <c r="O8" s="1"/>
    </row>
    <row r="9" spans="1:15" ht="46.8" customHeight="1" x14ac:dyDescent="0.3">
      <c r="A9" s="4" t="s">
        <v>110</v>
      </c>
      <c r="B9" s="4" t="s">
        <v>111</v>
      </c>
      <c r="C9" s="4" t="s">
        <v>112</v>
      </c>
      <c r="D9" s="4" t="s">
        <v>110</v>
      </c>
      <c r="E9" s="4" t="s">
        <v>113</v>
      </c>
      <c r="F9" s="4" t="s">
        <v>114</v>
      </c>
      <c r="G9" s="4" t="s">
        <v>115</v>
      </c>
      <c r="H9" s="4" t="s">
        <v>116</v>
      </c>
      <c r="I9" s="4" t="s">
        <v>117</v>
      </c>
      <c r="J9" s="1"/>
      <c r="K9" s="1"/>
      <c r="L9" s="1"/>
      <c r="M9" s="1"/>
      <c r="N9" s="1"/>
      <c r="O9" s="1"/>
    </row>
    <row r="10" spans="1:15" ht="21.6" customHeight="1" x14ac:dyDescent="0.3">
      <c r="A10" s="24"/>
      <c r="B10" s="24"/>
      <c r="C10" s="24"/>
      <c r="D10" s="24"/>
      <c r="E10" s="24"/>
      <c r="F10" s="24"/>
      <c r="G10" s="24"/>
      <c r="H10" s="24"/>
      <c r="I10" s="25">
        <f>SUM(I11,I29,I48)</f>
        <v>0</v>
      </c>
      <c r="J10" s="1"/>
      <c r="K10" s="1"/>
      <c r="L10" s="1"/>
      <c r="M10" s="1"/>
      <c r="N10" s="1"/>
      <c r="O10" s="1"/>
    </row>
    <row r="11" spans="1:15" s="22" customFormat="1" x14ac:dyDescent="0.3">
      <c r="A11" s="16" t="s">
        <v>1</v>
      </c>
      <c r="B11" s="17"/>
      <c r="C11" s="17"/>
      <c r="D11" s="18" t="s">
        <v>3</v>
      </c>
      <c r="E11" s="18"/>
      <c r="F11" s="18"/>
      <c r="G11" s="18"/>
      <c r="H11" s="19"/>
      <c r="I11" s="20">
        <f>SUM(I12,I14,I20,I22,I26)</f>
        <v>0</v>
      </c>
      <c r="J11" s="21"/>
      <c r="K11" s="21"/>
      <c r="L11" s="21"/>
      <c r="M11" s="21"/>
      <c r="N11" s="21"/>
      <c r="O11" s="21"/>
    </row>
    <row r="12" spans="1:15" s="22" customFormat="1" x14ac:dyDescent="0.3">
      <c r="A12" s="16" t="s">
        <v>4</v>
      </c>
      <c r="B12" s="17"/>
      <c r="C12" s="17"/>
      <c r="D12" s="18" t="s">
        <v>5</v>
      </c>
      <c r="E12" s="18"/>
      <c r="F12" s="18"/>
      <c r="G12" s="18"/>
      <c r="H12" s="23" t="s">
        <v>118</v>
      </c>
      <c r="I12" s="20">
        <f>SUM(I13)</f>
        <v>0</v>
      </c>
      <c r="J12" s="21"/>
      <c r="K12" s="21"/>
      <c r="L12" s="21"/>
      <c r="M12" s="21"/>
      <c r="N12" s="21"/>
      <c r="O12" s="21"/>
    </row>
    <row r="13" spans="1:15" ht="39.6" x14ac:dyDescent="0.3">
      <c r="A13" s="8" t="s">
        <v>6</v>
      </c>
      <c r="B13" s="9" t="s">
        <v>2</v>
      </c>
      <c r="C13" s="9" t="s">
        <v>7</v>
      </c>
      <c r="D13" s="10" t="s">
        <v>8</v>
      </c>
      <c r="E13" s="11" t="s">
        <v>9</v>
      </c>
      <c r="F13" s="12">
        <v>116.49</v>
      </c>
      <c r="G13" s="13"/>
      <c r="H13" s="14">
        <f t="shared" ref="H13:H65" si="0">ROUND((G13*(1+$I$7)),2)</f>
        <v>0</v>
      </c>
      <c r="I13" s="15">
        <f>ROUND(F13*H13,2)</f>
        <v>0</v>
      </c>
    </row>
    <row r="14" spans="1:15" s="22" customFormat="1" x14ac:dyDescent="0.3">
      <c r="A14" s="16" t="s">
        <v>10</v>
      </c>
      <c r="B14" s="17"/>
      <c r="C14" s="17"/>
      <c r="D14" s="18" t="s">
        <v>11</v>
      </c>
      <c r="E14" s="18"/>
      <c r="F14" s="18"/>
      <c r="G14" s="18"/>
      <c r="H14" s="23" t="s">
        <v>118</v>
      </c>
      <c r="I14" s="20">
        <f>SUM(I15:I19)</f>
        <v>0</v>
      </c>
      <c r="J14" s="21"/>
      <c r="K14" s="21"/>
      <c r="L14" s="21"/>
      <c r="M14" s="21"/>
      <c r="N14" s="21"/>
      <c r="O14" s="21"/>
    </row>
    <row r="15" spans="1:15" ht="52.8" x14ac:dyDescent="0.3">
      <c r="A15" s="8" t="s">
        <v>12</v>
      </c>
      <c r="B15" s="9" t="s">
        <v>2</v>
      </c>
      <c r="C15" s="9" t="s">
        <v>13</v>
      </c>
      <c r="D15" s="10" t="s">
        <v>14</v>
      </c>
      <c r="E15" s="11" t="s">
        <v>9</v>
      </c>
      <c r="F15" s="12">
        <v>151.43</v>
      </c>
      <c r="G15" s="13"/>
      <c r="H15" s="14">
        <f t="shared" si="0"/>
        <v>0</v>
      </c>
      <c r="I15" s="15">
        <f>ROUND(F15*H15,2)</f>
        <v>0</v>
      </c>
    </row>
    <row r="16" spans="1:15" ht="26.4" x14ac:dyDescent="0.3">
      <c r="A16" s="8" t="s">
        <v>15</v>
      </c>
      <c r="B16" s="9" t="s">
        <v>2</v>
      </c>
      <c r="C16" s="9" t="s">
        <v>16</v>
      </c>
      <c r="D16" s="10" t="s">
        <v>17</v>
      </c>
      <c r="E16" s="11" t="s">
        <v>18</v>
      </c>
      <c r="F16" s="12">
        <v>681.45</v>
      </c>
      <c r="G16" s="13"/>
      <c r="H16" s="14">
        <f t="shared" si="0"/>
        <v>0</v>
      </c>
      <c r="I16" s="15">
        <f>ROUND(F16*H16,2)</f>
        <v>0</v>
      </c>
    </row>
    <row r="17" spans="1:15" ht="26.4" x14ac:dyDescent="0.3">
      <c r="A17" s="8" t="s">
        <v>19</v>
      </c>
      <c r="B17" s="9" t="s">
        <v>2</v>
      </c>
      <c r="C17" s="9" t="s">
        <v>20</v>
      </c>
      <c r="D17" s="10" t="s">
        <v>21</v>
      </c>
      <c r="E17" s="11" t="s">
        <v>22</v>
      </c>
      <c r="F17" s="12">
        <v>172.63</v>
      </c>
      <c r="G17" s="13"/>
      <c r="H17" s="14">
        <f t="shared" si="0"/>
        <v>0</v>
      </c>
      <c r="I17" s="15">
        <f>ROUND(F17*H17,2)</f>
        <v>0</v>
      </c>
    </row>
    <row r="18" spans="1:15" ht="39.6" x14ac:dyDescent="0.3">
      <c r="A18" s="8" t="s">
        <v>23</v>
      </c>
      <c r="B18" s="9" t="s">
        <v>2</v>
      </c>
      <c r="C18" s="9" t="s">
        <v>24</v>
      </c>
      <c r="D18" s="10" t="s">
        <v>25</v>
      </c>
      <c r="E18" s="11" t="s">
        <v>26</v>
      </c>
      <c r="F18" s="12">
        <v>5179.01</v>
      </c>
      <c r="G18" s="13"/>
      <c r="H18" s="14">
        <f t="shared" si="0"/>
        <v>0</v>
      </c>
      <c r="I18" s="15">
        <f>ROUND(F18*H18,2)</f>
        <v>0</v>
      </c>
    </row>
    <row r="19" spans="1:15" ht="39.6" x14ac:dyDescent="0.3">
      <c r="A19" s="8" t="s">
        <v>27</v>
      </c>
      <c r="B19" s="9" t="s">
        <v>2</v>
      </c>
      <c r="C19" s="9" t="s">
        <v>28</v>
      </c>
      <c r="D19" s="10" t="s">
        <v>29</v>
      </c>
      <c r="E19" s="11" t="s">
        <v>26</v>
      </c>
      <c r="F19" s="12">
        <v>5674.47</v>
      </c>
      <c r="G19" s="13"/>
      <c r="H19" s="14">
        <f t="shared" si="0"/>
        <v>0</v>
      </c>
      <c r="I19" s="15">
        <f>ROUND(F19*H19,2)</f>
        <v>0</v>
      </c>
    </row>
    <row r="20" spans="1:15" s="22" customFormat="1" x14ac:dyDescent="0.3">
      <c r="A20" s="16" t="s">
        <v>30</v>
      </c>
      <c r="B20" s="17"/>
      <c r="C20" s="17"/>
      <c r="D20" s="18" t="s">
        <v>31</v>
      </c>
      <c r="E20" s="18"/>
      <c r="F20" s="18"/>
      <c r="G20" s="18"/>
      <c r="H20" s="23" t="s">
        <v>118</v>
      </c>
      <c r="I20" s="20">
        <f>SUM(I21)</f>
        <v>0</v>
      </c>
      <c r="J20" s="21"/>
      <c r="K20" s="21"/>
      <c r="L20" s="21"/>
      <c r="M20" s="21"/>
      <c r="N20" s="21"/>
      <c r="O20" s="21"/>
    </row>
    <row r="21" spans="1:15" ht="26.4" x14ac:dyDescent="0.3">
      <c r="A21" s="8" t="s">
        <v>32</v>
      </c>
      <c r="B21" s="9" t="s">
        <v>2</v>
      </c>
      <c r="C21" s="9" t="s">
        <v>33</v>
      </c>
      <c r="D21" s="10" t="s">
        <v>34</v>
      </c>
      <c r="E21" s="11" t="s">
        <v>35</v>
      </c>
      <c r="F21" s="12">
        <v>435.7</v>
      </c>
      <c r="G21" s="13"/>
      <c r="H21" s="14">
        <f t="shared" si="0"/>
        <v>0</v>
      </c>
      <c r="I21" s="15">
        <f>ROUND(F21*H21,2)</f>
        <v>0</v>
      </c>
    </row>
    <row r="22" spans="1:15" s="22" customFormat="1" x14ac:dyDescent="0.3">
      <c r="A22" s="16" t="s">
        <v>36</v>
      </c>
      <c r="B22" s="17"/>
      <c r="C22" s="17"/>
      <c r="D22" s="18" t="s">
        <v>37</v>
      </c>
      <c r="E22" s="18"/>
      <c r="F22" s="18"/>
      <c r="G22" s="18"/>
      <c r="H22" s="23" t="s">
        <v>118</v>
      </c>
      <c r="I22" s="20">
        <f>SUM(I23:I25)</f>
        <v>0</v>
      </c>
      <c r="J22" s="21"/>
      <c r="K22" s="21"/>
      <c r="L22" s="21"/>
      <c r="M22" s="21"/>
      <c r="N22" s="21"/>
      <c r="O22" s="21"/>
    </row>
    <row r="23" spans="1:15" ht="26.4" x14ac:dyDescent="0.3">
      <c r="A23" s="8" t="s">
        <v>38</v>
      </c>
      <c r="B23" s="9" t="s">
        <v>39</v>
      </c>
      <c r="C23" s="9" t="s">
        <v>40</v>
      </c>
      <c r="D23" s="10" t="s">
        <v>41</v>
      </c>
      <c r="E23" s="11" t="s">
        <v>42</v>
      </c>
      <c r="F23" s="12">
        <v>2329.7399999999998</v>
      </c>
      <c r="G23" s="13"/>
      <c r="H23" s="14">
        <f t="shared" si="0"/>
        <v>0</v>
      </c>
      <c r="I23" s="15">
        <f>ROUND(F23*H23,2)</f>
        <v>0</v>
      </c>
    </row>
    <row r="24" spans="1:15" ht="26.4" x14ac:dyDescent="0.3">
      <c r="A24" s="8" t="s">
        <v>43</v>
      </c>
      <c r="B24" s="9" t="s">
        <v>2</v>
      </c>
      <c r="C24" s="9" t="s">
        <v>44</v>
      </c>
      <c r="D24" s="10" t="s">
        <v>45</v>
      </c>
      <c r="E24" s="11" t="s">
        <v>9</v>
      </c>
      <c r="F24" s="12">
        <v>34.950000000000003</v>
      </c>
      <c r="G24" s="13"/>
      <c r="H24" s="14">
        <f t="shared" si="0"/>
        <v>0</v>
      </c>
      <c r="I24" s="15">
        <f>ROUND(F24*H24,2)</f>
        <v>0</v>
      </c>
    </row>
    <row r="25" spans="1:15" ht="26.4" x14ac:dyDescent="0.3">
      <c r="A25" s="8" t="s">
        <v>46</v>
      </c>
      <c r="B25" s="9" t="s">
        <v>2</v>
      </c>
      <c r="C25" s="9" t="s">
        <v>47</v>
      </c>
      <c r="D25" s="10" t="s">
        <v>48</v>
      </c>
      <c r="E25" s="11" t="s">
        <v>9</v>
      </c>
      <c r="F25" s="12">
        <v>34.950000000000003</v>
      </c>
      <c r="G25" s="13"/>
      <c r="H25" s="14">
        <f t="shared" si="0"/>
        <v>0</v>
      </c>
      <c r="I25" s="15">
        <f>ROUND(F25*H25,2)</f>
        <v>0</v>
      </c>
    </row>
    <row r="26" spans="1:15" s="22" customFormat="1" x14ac:dyDescent="0.3">
      <c r="A26" s="16" t="s">
        <v>49</v>
      </c>
      <c r="B26" s="17"/>
      <c r="C26" s="17"/>
      <c r="D26" s="18" t="s">
        <v>50</v>
      </c>
      <c r="E26" s="18"/>
      <c r="F26" s="18"/>
      <c r="G26" s="18"/>
      <c r="H26" s="23" t="s">
        <v>118</v>
      </c>
      <c r="I26" s="20">
        <f>SUM(I27:I28)</f>
        <v>0</v>
      </c>
      <c r="J26" s="21"/>
      <c r="K26" s="21"/>
      <c r="L26" s="21"/>
      <c r="M26" s="21"/>
      <c r="N26" s="21"/>
      <c r="O26" s="21"/>
    </row>
    <row r="27" spans="1:15" ht="39.6" x14ac:dyDescent="0.3">
      <c r="A27" s="8" t="s">
        <v>51</v>
      </c>
      <c r="B27" s="9" t="s">
        <v>39</v>
      </c>
      <c r="C27" s="9" t="s">
        <v>52</v>
      </c>
      <c r="D27" s="10" t="s">
        <v>53</v>
      </c>
      <c r="E27" s="11" t="s">
        <v>54</v>
      </c>
      <c r="F27" s="12">
        <v>11</v>
      </c>
      <c r="G27" s="13"/>
      <c r="H27" s="14">
        <f t="shared" si="0"/>
        <v>0</v>
      </c>
      <c r="I27" s="15">
        <f>ROUND(F27*H27,2)</f>
        <v>0</v>
      </c>
    </row>
    <row r="28" spans="1:15" ht="39.6" x14ac:dyDescent="0.3">
      <c r="A28" s="8" t="s">
        <v>55</v>
      </c>
      <c r="B28" s="9" t="s">
        <v>39</v>
      </c>
      <c r="C28" s="9" t="s">
        <v>56</v>
      </c>
      <c r="D28" s="10" t="s">
        <v>57</v>
      </c>
      <c r="E28" s="11" t="s">
        <v>54</v>
      </c>
      <c r="F28" s="12">
        <v>4</v>
      </c>
      <c r="G28" s="13"/>
      <c r="H28" s="14">
        <f t="shared" si="0"/>
        <v>0</v>
      </c>
      <c r="I28" s="15">
        <f>ROUND(F28*H28,2)</f>
        <v>0</v>
      </c>
    </row>
    <row r="29" spans="1:15" s="22" customFormat="1" x14ac:dyDescent="0.3">
      <c r="A29" s="16" t="s">
        <v>58</v>
      </c>
      <c r="B29" s="17"/>
      <c r="C29" s="17"/>
      <c r="D29" s="18" t="s">
        <v>59</v>
      </c>
      <c r="E29" s="18"/>
      <c r="F29" s="18"/>
      <c r="G29" s="18"/>
      <c r="H29" s="23" t="s">
        <v>118</v>
      </c>
      <c r="I29" s="20">
        <f>SUM(I30,I32,I38,I41,I45)</f>
        <v>0</v>
      </c>
      <c r="J29" s="21"/>
      <c r="K29" s="21"/>
      <c r="L29" s="21"/>
      <c r="M29" s="21"/>
      <c r="N29" s="21"/>
      <c r="O29" s="21"/>
    </row>
    <row r="30" spans="1:15" s="22" customFormat="1" x14ac:dyDescent="0.3">
      <c r="A30" s="16" t="s">
        <v>60</v>
      </c>
      <c r="B30" s="17"/>
      <c r="C30" s="17"/>
      <c r="D30" s="18" t="s">
        <v>5</v>
      </c>
      <c r="E30" s="18"/>
      <c r="F30" s="18"/>
      <c r="G30" s="18"/>
      <c r="H30" s="23" t="s">
        <v>118</v>
      </c>
      <c r="I30" s="20">
        <f>SUM(I31)</f>
        <v>0</v>
      </c>
      <c r="J30" s="21"/>
      <c r="K30" s="21"/>
      <c r="L30" s="21"/>
      <c r="M30" s="21"/>
      <c r="N30" s="21"/>
      <c r="O30" s="21"/>
    </row>
    <row r="31" spans="1:15" ht="39.6" x14ac:dyDescent="0.3">
      <c r="A31" s="8" t="s">
        <v>61</v>
      </c>
      <c r="B31" s="9" t="s">
        <v>2</v>
      </c>
      <c r="C31" s="9" t="s">
        <v>7</v>
      </c>
      <c r="D31" s="10" t="s">
        <v>8</v>
      </c>
      <c r="E31" s="11" t="s">
        <v>9</v>
      </c>
      <c r="F31" s="12">
        <v>259.23</v>
      </c>
      <c r="G31" s="13"/>
      <c r="H31" s="14">
        <f t="shared" si="0"/>
        <v>0</v>
      </c>
      <c r="I31" s="15">
        <f>ROUND(F31*H31,2)</f>
        <v>0</v>
      </c>
    </row>
    <row r="32" spans="1:15" s="22" customFormat="1" x14ac:dyDescent="0.3">
      <c r="A32" s="16" t="s">
        <v>62</v>
      </c>
      <c r="B32" s="17"/>
      <c r="C32" s="17"/>
      <c r="D32" s="18" t="s">
        <v>11</v>
      </c>
      <c r="E32" s="18"/>
      <c r="F32" s="18"/>
      <c r="G32" s="18"/>
      <c r="H32" s="23" t="s">
        <v>118</v>
      </c>
      <c r="I32" s="20">
        <f>SUM(I33:I37)</f>
        <v>0</v>
      </c>
      <c r="J32" s="21"/>
      <c r="K32" s="21"/>
      <c r="L32" s="21"/>
      <c r="M32" s="21"/>
      <c r="N32" s="21"/>
      <c r="O32" s="21"/>
    </row>
    <row r="33" spans="1:15" ht="52.8" x14ac:dyDescent="0.3">
      <c r="A33" s="8" t="s">
        <v>63</v>
      </c>
      <c r="B33" s="9" t="s">
        <v>2</v>
      </c>
      <c r="C33" s="9" t="s">
        <v>13</v>
      </c>
      <c r="D33" s="10" t="s">
        <v>14</v>
      </c>
      <c r="E33" s="11" t="s">
        <v>9</v>
      </c>
      <c r="F33" s="12">
        <v>240.95</v>
      </c>
      <c r="G33" s="13"/>
      <c r="H33" s="14">
        <f t="shared" si="0"/>
        <v>0</v>
      </c>
      <c r="I33" s="15">
        <f>ROUND(F33*H33,2)</f>
        <v>0</v>
      </c>
    </row>
    <row r="34" spans="1:15" ht="26.4" x14ac:dyDescent="0.3">
      <c r="A34" s="8" t="s">
        <v>64</v>
      </c>
      <c r="B34" s="9" t="s">
        <v>2</v>
      </c>
      <c r="C34" s="9" t="s">
        <v>16</v>
      </c>
      <c r="D34" s="10" t="s">
        <v>17</v>
      </c>
      <c r="E34" s="11" t="s">
        <v>18</v>
      </c>
      <c r="F34" s="12">
        <v>1516.52</v>
      </c>
      <c r="G34" s="13"/>
      <c r="H34" s="14">
        <f t="shared" si="0"/>
        <v>0</v>
      </c>
      <c r="I34" s="15">
        <f>ROUND(F34*H34,2)</f>
        <v>0</v>
      </c>
    </row>
    <row r="35" spans="1:15" ht="26.4" x14ac:dyDescent="0.3">
      <c r="A35" s="8" t="s">
        <v>65</v>
      </c>
      <c r="B35" s="9" t="s">
        <v>2</v>
      </c>
      <c r="C35" s="9" t="s">
        <v>20</v>
      </c>
      <c r="D35" s="10" t="s">
        <v>21</v>
      </c>
      <c r="E35" s="11" t="s">
        <v>22</v>
      </c>
      <c r="F35" s="12">
        <v>384.18</v>
      </c>
      <c r="G35" s="13"/>
      <c r="H35" s="14">
        <f t="shared" si="0"/>
        <v>0</v>
      </c>
      <c r="I35" s="15">
        <f>ROUND(F35*H35,2)</f>
        <v>0</v>
      </c>
    </row>
    <row r="36" spans="1:15" ht="39.6" x14ac:dyDescent="0.3">
      <c r="A36" s="8" t="s">
        <v>66</v>
      </c>
      <c r="B36" s="9" t="s">
        <v>2</v>
      </c>
      <c r="C36" s="9" t="s">
        <v>24</v>
      </c>
      <c r="D36" s="10" t="s">
        <v>25</v>
      </c>
      <c r="E36" s="11" t="s">
        <v>26</v>
      </c>
      <c r="F36" s="12">
        <v>11525.53</v>
      </c>
      <c r="G36" s="13"/>
      <c r="H36" s="14">
        <f t="shared" si="0"/>
        <v>0</v>
      </c>
      <c r="I36" s="15">
        <f>ROUND(F36*H36,2)</f>
        <v>0</v>
      </c>
    </row>
    <row r="37" spans="1:15" ht="39.6" x14ac:dyDescent="0.3">
      <c r="A37" s="8" t="s">
        <v>67</v>
      </c>
      <c r="B37" s="9" t="s">
        <v>2</v>
      </c>
      <c r="C37" s="9" t="s">
        <v>28</v>
      </c>
      <c r="D37" s="10" t="s">
        <v>29</v>
      </c>
      <c r="E37" s="11" t="s">
        <v>26</v>
      </c>
      <c r="F37" s="12">
        <v>12628.14</v>
      </c>
      <c r="G37" s="13"/>
      <c r="H37" s="14">
        <f t="shared" si="0"/>
        <v>0</v>
      </c>
      <c r="I37" s="15">
        <f>ROUND(F37*H37,2)</f>
        <v>0</v>
      </c>
    </row>
    <row r="38" spans="1:15" s="22" customFormat="1" x14ac:dyDescent="0.3">
      <c r="A38" s="16" t="s">
        <v>68</v>
      </c>
      <c r="B38" s="17"/>
      <c r="C38" s="17"/>
      <c r="D38" s="18" t="s">
        <v>31</v>
      </c>
      <c r="E38" s="18"/>
      <c r="F38" s="18"/>
      <c r="G38" s="18"/>
      <c r="H38" s="23" t="s">
        <v>118</v>
      </c>
      <c r="I38" s="20">
        <f>SUM(I39:I40)</f>
        <v>0</v>
      </c>
      <c r="J38" s="21"/>
      <c r="K38" s="21"/>
      <c r="L38" s="21"/>
      <c r="M38" s="21"/>
      <c r="N38" s="21"/>
      <c r="O38" s="21"/>
    </row>
    <row r="39" spans="1:15" ht="52.8" x14ac:dyDescent="0.3">
      <c r="A39" s="8" t="s">
        <v>69</v>
      </c>
      <c r="B39" s="9" t="s">
        <v>2</v>
      </c>
      <c r="C39" s="9" t="s">
        <v>70</v>
      </c>
      <c r="D39" s="10" t="s">
        <v>71</v>
      </c>
      <c r="E39" s="11" t="s">
        <v>35</v>
      </c>
      <c r="F39" s="12">
        <v>40.79</v>
      </c>
      <c r="G39" s="13"/>
      <c r="H39" s="14">
        <f t="shared" si="0"/>
        <v>0</v>
      </c>
      <c r="I39" s="15">
        <f>ROUND(F39*H39,2)</f>
        <v>0</v>
      </c>
    </row>
    <row r="40" spans="1:15" ht="26.4" x14ac:dyDescent="0.3">
      <c r="A40" s="8" t="s">
        <v>72</v>
      </c>
      <c r="B40" s="9" t="s">
        <v>2</v>
      </c>
      <c r="C40" s="9" t="s">
        <v>33</v>
      </c>
      <c r="D40" s="10" t="s">
        <v>34</v>
      </c>
      <c r="E40" s="11" t="s">
        <v>35</v>
      </c>
      <c r="F40" s="12">
        <v>1099.1600000000001</v>
      </c>
      <c r="G40" s="13"/>
      <c r="H40" s="14">
        <f t="shared" si="0"/>
        <v>0</v>
      </c>
      <c r="I40" s="15">
        <f>ROUND(F40*H40,2)</f>
        <v>0</v>
      </c>
    </row>
    <row r="41" spans="1:15" s="22" customFormat="1" x14ac:dyDescent="0.3">
      <c r="A41" s="16" t="s">
        <v>73</v>
      </c>
      <c r="B41" s="17"/>
      <c r="C41" s="17"/>
      <c r="D41" s="18" t="s">
        <v>37</v>
      </c>
      <c r="E41" s="18"/>
      <c r="F41" s="18"/>
      <c r="G41" s="18"/>
      <c r="H41" s="23" t="s">
        <v>118</v>
      </c>
      <c r="I41" s="20">
        <f>SUM(I42:I44)</f>
        <v>0</v>
      </c>
      <c r="J41" s="21"/>
      <c r="K41" s="21"/>
      <c r="L41" s="21"/>
      <c r="M41" s="21"/>
      <c r="N41" s="21"/>
      <c r="O41" s="21"/>
    </row>
    <row r="42" spans="1:15" ht="26.4" x14ac:dyDescent="0.3">
      <c r="A42" s="8" t="s">
        <v>74</v>
      </c>
      <c r="B42" s="9" t="s">
        <v>39</v>
      </c>
      <c r="C42" s="9" t="s">
        <v>40</v>
      </c>
      <c r="D42" s="10" t="s">
        <v>41</v>
      </c>
      <c r="E42" s="11" t="s">
        <v>42</v>
      </c>
      <c r="F42" s="12">
        <v>3706.88</v>
      </c>
      <c r="G42" s="13"/>
      <c r="H42" s="14">
        <f t="shared" si="0"/>
        <v>0</v>
      </c>
      <c r="I42" s="15">
        <f>ROUND(F42*H42,2)</f>
        <v>0</v>
      </c>
    </row>
    <row r="43" spans="1:15" ht="26.4" x14ac:dyDescent="0.3">
      <c r="A43" s="8" t="s">
        <v>75</v>
      </c>
      <c r="B43" s="9" t="s">
        <v>2</v>
      </c>
      <c r="C43" s="9" t="s">
        <v>44</v>
      </c>
      <c r="D43" s="10" t="s">
        <v>45</v>
      </c>
      <c r="E43" s="11" t="s">
        <v>9</v>
      </c>
      <c r="F43" s="12">
        <v>77.77</v>
      </c>
      <c r="G43" s="13"/>
      <c r="H43" s="14">
        <f t="shared" si="0"/>
        <v>0</v>
      </c>
      <c r="I43" s="15">
        <f>ROUND(F43*H43,2)</f>
        <v>0</v>
      </c>
    </row>
    <row r="44" spans="1:15" ht="26.4" x14ac:dyDescent="0.3">
      <c r="A44" s="8" t="s">
        <v>76</v>
      </c>
      <c r="B44" s="9" t="s">
        <v>2</v>
      </c>
      <c r="C44" s="9" t="s">
        <v>47</v>
      </c>
      <c r="D44" s="10" t="s">
        <v>48</v>
      </c>
      <c r="E44" s="11" t="s">
        <v>9</v>
      </c>
      <c r="F44" s="12">
        <v>77.77</v>
      </c>
      <c r="G44" s="13"/>
      <c r="H44" s="14">
        <f t="shared" si="0"/>
        <v>0</v>
      </c>
      <c r="I44" s="15">
        <f>ROUND(F44*H44,2)</f>
        <v>0</v>
      </c>
    </row>
    <row r="45" spans="1:15" s="22" customFormat="1" x14ac:dyDescent="0.3">
      <c r="A45" s="16" t="s">
        <v>77</v>
      </c>
      <c r="B45" s="17"/>
      <c r="C45" s="17"/>
      <c r="D45" s="18" t="s">
        <v>50</v>
      </c>
      <c r="E45" s="18"/>
      <c r="F45" s="18"/>
      <c r="G45" s="18"/>
      <c r="H45" s="23" t="s">
        <v>118</v>
      </c>
      <c r="I45" s="20">
        <f>SUM(I46:I47)</f>
        <v>0</v>
      </c>
      <c r="J45" s="21"/>
      <c r="K45" s="21"/>
      <c r="L45" s="21"/>
      <c r="M45" s="21"/>
      <c r="N45" s="21"/>
      <c r="O45" s="21"/>
    </row>
    <row r="46" spans="1:15" ht="39.6" x14ac:dyDescent="0.3">
      <c r="A46" s="8" t="s">
        <v>78</v>
      </c>
      <c r="B46" s="9" t="s">
        <v>39</v>
      </c>
      <c r="C46" s="9" t="s">
        <v>52</v>
      </c>
      <c r="D46" s="10" t="s">
        <v>53</v>
      </c>
      <c r="E46" s="11" t="s">
        <v>54</v>
      </c>
      <c r="F46" s="12">
        <v>23</v>
      </c>
      <c r="G46" s="13"/>
      <c r="H46" s="14">
        <f t="shared" si="0"/>
        <v>0</v>
      </c>
      <c r="I46" s="15">
        <f>ROUND(F46*H46,2)</f>
        <v>0</v>
      </c>
    </row>
    <row r="47" spans="1:15" ht="39.6" x14ac:dyDescent="0.3">
      <c r="A47" s="8" t="s">
        <v>79</v>
      </c>
      <c r="B47" s="9" t="s">
        <v>39</v>
      </c>
      <c r="C47" s="9" t="s">
        <v>56</v>
      </c>
      <c r="D47" s="10" t="s">
        <v>57</v>
      </c>
      <c r="E47" s="11" t="s">
        <v>54</v>
      </c>
      <c r="F47" s="12">
        <v>14</v>
      </c>
      <c r="G47" s="13"/>
      <c r="H47" s="14">
        <f t="shared" si="0"/>
        <v>0</v>
      </c>
      <c r="I47" s="15">
        <f>ROUND(F47*H47,2)</f>
        <v>0</v>
      </c>
    </row>
    <row r="48" spans="1:15" s="22" customFormat="1" x14ac:dyDescent="0.3">
      <c r="A48" s="16" t="s">
        <v>80</v>
      </c>
      <c r="B48" s="17"/>
      <c r="C48" s="17"/>
      <c r="D48" s="18" t="s">
        <v>81</v>
      </c>
      <c r="E48" s="18"/>
      <c r="F48" s="18"/>
      <c r="G48" s="18"/>
      <c r="H48" s="19"/>
      <c r="I48" s="20">
        <f>SUM(I49,I51,I57,I59,I63)</f>
        <v>0</v>
      </c>
      <c r="J48" s="21"/>
      <c r="K48" s="21"/>
      <c r="L48" s="21"/>
      <c r="M48" s="21"/>
      <c r="N48" s="21"/>
      <c r="O48" s="21"/>
    </row>
    <row r="49" spans="1:15" s="22" customFormat="1" x14ac:dyDescent="0.3">
      <c r="A49" s="16" t="s">
        <v>82</v>
      </c>
      <c r="B49" s="17"/>
      <c r="C49" s="17"/>
      <c r="D49" s="18" t="s">
        <v>5</v>
      </c>
      <c r="E49" s="18"/>
      <c r="F49" s="18"/>
      <c r="G49" s="18"/>
      <c r="H49" s="23" t="s">
        <v>118</v>
      </c>
      <c r="I49" s="20">
        <f>SUM(I50)</f>
        <v>0</v>
      </c>
      <c r="J49" s="21"/>
      <c r="K49" s="21"/>
      <c r="L49" s="21"/>
      <c r="M49" s="21"/>
      <c r="N49" s="21"/>
      <c r="O49" s="21"/>
    </row>
    <row r="50" spans="1:15" ht="39.6" x14ac:dyDescent="0.3">
      <c r="A50" s="8" t="s">
        <v>83</v>
      </c>
      <c r="B50" s="9" t="s">
        <v>2</v>
      </c>
      <c r="C50" s="9" t="s">
        <v>7</v>
      </c>
      <c r="D50" s="10" t="s">
        <v>8</v>
      </c>
      <c r="E50" s="11" t="s">
        <v>9</v>
      </c>
      <c r="F50" s="12">
        <v>183.25</v>
      </c>
      <c r="G50" s="13"/>
      <c r="H50" s="14">
        <f t="shared" si="0"/>
        <v>0</v>
      </c>
      <c r="I50" s="15">
        <f>ROUND(F50*H50,2)</f>
        <v>0</v>
      </c>
    </row>
    <row r="51" spans="1:15" s="22" customFormat="1" x14ac:dyDescent="0.3">
      <c r="A51" s="16" t="s">
        <v>84</v>
      </c>
      <c r="B51" s="17"/>
      <c r="C51" s="17"/>
      <c r="D51" s="18" t="s">
        <v>11</v>
      </c>
      <c r="E51" s="18"/>
      <c r="F51" s="18"/>
      <c r="G51" s="18"/>
      <c r="H51" s="23" t="s">
        <v>118</v>
      </c>
      <c r="I51" s="20">
        <f>SUM(I52:I56)</f>
        <v>0</v>
      </c>
      <c r="J51" s="21"/>
      <c r="K51" s="21"/>
      <c r="L51" s="21"/>
      <c r="M51" s="21"/>
      <c r="N51" s="21"/>
      <c r="O51" s="21"/>
    </row>
    <row r="52" spans="1:15" ht="52.8" x14ac:dyDescent="0.3">
      <c r="A52" s="8" t="s">
        <v>85</v>
      </c>
      <c r="B52" s="9" t="s">
        <v>2</v>
      </c>
      <c r="C52" s="9" t="s">
        <v>13</v>
      </c>
      <c r="D52" s="10" t="s">
        <v>14</v>
      </c>
      <c r="E52" s="11" t="s">
        <v>9</v>
      </c>
      <c r="F52" s="12">
        <v>238.22</v>
      </c>
      <c r="G52" s="13"/>
      <c r="H52" s="14">
        <f t="shared" si="0"/>
        <v>0</v>
      </c>
      <c r="I52" s="15">
        <f>ROUND(F52*H52,2)</f>
        <v>0</v>
      </c>
    </row>
    <row r="53" spans="1:15" ht="26.4" x14ac:dyDescent="0.3">
      <c r="A53" s="8" t="s">
        <v>86</v>
      </c>
      <c r="B53" s="9" t="s">
        <v>2</v>
      </c>
      <c r="C53" s="9" t="s">
        <v>16</v>
      </c>
      <c r="D53" s="10" t="s">
        <v>17</v>
      </c>
      <c r="E53" s="11" t="s">
        <v>18</v>
      </c>
      <c r="F53" s="12">
        <v>1071.99</v>
      </c>
      <c r="G53" s="13"/>
      <c r="H53" s="14">
        <f t="shared" si="0"/>
        <v>0</v>
      </c>
      <c r="I53" s="15">
        <f>ROUND(F53*H53,2)</f>
        <v>0</v>
      </c>
    </row>
    <row r="54" spans="1:15" ht="26.4" x14ac:dyDescent="0.3">
      <c r="A54" s="8" t="s">
        <v>87</v>
      </c>
      <c r="B54" s="9" t="s">
        <v>2</v>
      </c>
      <c r="C54" s="9" t="s">
        <v>20</v>
      </c>
      <c r="D54" s="10" t="s">
        <v>21</v>
      </c>
      <c r="E54" s="11" t="s">
        <v>22</v>
      </c>
      <c r="F54" s="12">
        <v>271.57</v>
      </c>
      <c r="G54" s="13"/>
      <c r="H54" s="14">
        <f t="shared" si="0"/>
        <v>0</v>
      </c>
      <c r="I54" s="15">
        <f>ROUND(F54*H54,2)</f>
        <v>0</v>
      </c>
    </row>
    <row r="55" spans="1:15" ht="39.6" x14ac:dyDescent="0.3">
      <c r="A55" s="8" t="s">
        <v>88</v>
      </c>
      <c r="B55" s="9" t="s">
        <v>2</v>
      </c>
      <c r="C55" s="9" t="s">
        <v>24</v>
      </c>
      <c r="D55" s="10" t="s">
        <v>25</v>
      </c>
      <c r="E55" s="11" t="s">
        <v>26</v>
      </c>
      <c r="F55" s="12">
        <v>8147.1</v>
      </c>
      <c r="G55" s="13"/>
      <c r="H55" s="14">
        <f t="shared" si="0"/>
        <v>0</v>
      </c>
      <c r="I55" s="15">
        <f>ROUND(F55*H55,2)</f>
        <v>0</v>
      </c>
    </row>
    <row r="56" spans="1:15" ht="39.6" x14ac:dyDescent="0.3">
      <c r="A56" s="8" t="s">
        <v>89</v>
      </c>
      <c r="B56" s="9" t="s">
        <v>2</v>
      </c>
      <c r="C56" s="9" t="s">
        <v>28</v>
      </c>
      <c r="D56" s="10" t="s">
        <v>29</v>
      </c>
      <c r="E56" s="11" t="s">
        <v>26</v>
      </c>
      <c r="F56" s="12">
        <v>8926.51</v>
      </c>
      <c r="G56" s="13"/>
      <c r="H56" s="14">
        <f t="shared" si="0"/>
        <v>0</v>
      </c>
      <c r="I56" s="15">
        <f>ROUND(F56*H56,2)</f>
        <v>0</v>
      </c>
    </row>
    <row r="57" spans="1:15" s="22" customFormat="1" x14ac:dyDescent="0.3">
      <c r="A57" s="16" t="s">
        <v>90</v>
      </c>
      <c r="B57" s="17"/>
      <c r="C57" s="17"/>
      <c r="D57" s="18" t="s">
        <v>31</v>
      </c>
      <c r="E57" s="18"/>
      <c r="F57" s="18"/>
      <c r="G57" s="18"/>
      <c r="H57" s="23" t="s">
        <v>118</v>
      </c>
      <c r="I57" s="20">
        <f>SUM(I58)</f>
        <v>0</v>
      </c>
      <c r="J57" s="21"/>
      <c r="K57" s="21"/>
      <c r="L57" s="21"/>
      <c r="M57" s="21"/>
      <c r="N57" s="21"/>
      <c r="O57" s="21"/>
    </row>
    <row r="58" spans="1:15" ht="26.4" x14ac:dyDescent="0.3">
      <c r="A58" s="8" t="s">
        <v>91</v>
      </c>
      <c r="B58" s="9" t="s">
        <v>2</v>
      </c>
      <c r="C58" s="9" t="s">
        <v>33</v>
      </c>
      <c r="D58" s="10" t="s">
        <v>34</v>
      </c>
      <c r="E58" s="11" t="s">
        <v>35</v>
      </c>
      <c r="F58" s="12">
        <v>605.36</v>
      </c>
      <c r="G58" s="13"/>
      <c r="H58" s="14">
        <f t="shared" si="0"/>
        <v>0</v>
      </c>
      <c r="I58" s="15">
        <f>ROUND(F58*H58,2)</f>
        <v>0</v>
      </c>
    </row>
    <row r="59" spans="1:15" s="22" customFormat="1" x14ac:dyDescent="0.3">
      <c r="A59" s="16" t="s">
        <v>92</v>
      </c>
      <c r="B59" s="17"/>
      <c r="C59" s="17"/>
      <c r="D59" s="18" t="s">
        <v>37</v>
      </c>
      <c r="E59" s="18"/>
      <c r="F59" s="18"/>
      <c r="G59" s="18"/>
      <c r="H59" s="23" t="s">
        <v>118</v>
      </c>
      <c r="I59" s="20">
        <f>SUM(I60:I62)</f>
        <v>0</v>
      </c>
      <c r="J59" s="21"/>
      <c r="K59" s="21"/>
      <c r="L59" s="21"/>
      <c r="M59" s="21"/>
      <c r="N59" s="21"/>
      <c r="O59" s="21"/>
    </row>
    <row r="60" spans="1:15" ht="26.4" x14ac:dyDescent="0.3">
      <c r="A60" s="8" t="s">
        <v>93</v>
      </c>
      <c r="B60" s="9" t="s">
        <v>39</v>
      </c>
      <c r="C60" s="9" t="s">
        <v>40</v>
      </c>
      <c r="D60" s="10" t="s">
        <v>41</v>
      </c>
      <c r="E60" s="11" t="s">
        <v>42</v>
      </c>
      <c r="F60" s="12">
        <v>2664.91</v>
      </c>
      <c r="G60" s="13"/>
      <c r="H60" s="14">
        <f t="shared" si="0"/>
        <v>0</v>
      </c>
      <c r="I60" s="15">
        <f>ROUND(F60*H60,2)</f>
        <v>0</v>
      </c>
    </row>
    <row r="61" spans="1:15" ht="26.4" x14ac:dyDescent="0.3">
      <c r="A61" s="8" t="s">
        <v>94</v>
      </c>
      <c r="B61" s="9" t="s">
        <v>2</v>
      </c>
      <c r="C61" s="9" t="s">
        <v>44</v>
      </c>
      <c r="D61" s="10" t="s">
        <v>45</v>
      </c>
      <c r="E61" s="11" t="s">
        <v>9</v>
      </c>
      <c r="F61" s="12">
        <v>54.97</v>
      </c>
      <c r="G61" s="13"/>
      <c r="H61" s="14">
        <f t="shared" si="0"/>
        <v>0</v>
      </c>
      <c r="I61" s="15">
        <f>ROUND(F61*H61,2)</f>
        <v>0</v>
      </c>
    </row>
    <row r="62" spans="1:15" ht="26.4" x14ac:dyDescent="0.3">
      <c r="A62" s="8" t="s">
        <v>95</v>
      </c>
      <c r="B62" s="9" t="s">
        <v>2</v>
      </c>
      <c r="C62" s="9" t="s">
        <v>47</v>
      </c>
      <c r="D62" s="10" t="s">
        <v>48</v>
      </c>
      <c r="E62" s="11" t="s">
        <v>9</v>
      </c>
      <c r="F62" s="12">
        <v>54.97</v>
      </c>
      <c r="G62" s="13"/>
      <c r="H62" s="14">
        <f t="shared" si="0"/>
        <v>0</v>
      </c>
      <c r="I62" s="15">
        <f>ROUND(F62*H62,2)</f>
        <v>0</v>
      </c>
    </row>
    <row r="63" spans="1:15" s="22" customFormat="1" x14ac:dyDescent="0.3">
      <c r="A63" s="16" t="s">
        <v>96</v>
      </c>
      <c r="B63" s="17"/>
      <c r="C63" s="17"/>
      <c r="D63" s="18" t="s">
        <v>50</v>
      </c>
      <c r="E63" s="18"/>
      <c r="F63" s="18"/>
      <c r="G63" s="18"/>
      <c r="H63" s="23" t="s">
        <v>118</v>
      </c>
      <c r="I63" s="20">
        <f>SUM(I64:I65)</f>
        <v>0</v>
      </c>
      <c r="J63" s="21"/>
      <c r="K63" s="21"/>
      <c r="L63" s="21"/>
      <c r="M63" s="21"/>
      <c r="N63" s="21"/>
      <c r="O63" s="21"/>
    </row>
    <row r="64" spans="1:15" ht="39.6" x14ac:dyDescent="0.3">
      <c r="A64" s="8" t="s">
        <v>97</v>
      </c>
      <c r="B64" s="9" t="s">
        <v>39</v>
      </c>
      <c r="C64" s="9" t="s">
        <v>52</v>
      </c>
      <c r="D64" s="10" t="s">
        <v>53</v>
      </c>
      <c r="E64" s="11" t="s">
        <v>54</v>
      </c>
      <c r="F64" s="12">
        <v>11</v>
      </c>
      <c r="G64" s="13"/>
      <c r="H64" s="14">
        <f t="shared" si="0"/>
        <v>0</v>
      </c>
      <c r="I64" s="15">
        <f>ROUND(F64*H64,2)</f>
        <v>0</v>
      </c>
    </row>
    <row r="65" spans="1:9" ht="39.6" x14ac:dyDescent="0.3">
      <c r="A65" s="8" t="s">
        <v>98</v>
      </c>
      <c r="B65" s="9" t="s">
        <v>39</v>
      </c>
      <c r="C65" s="9" t="s">
        <v>56</v>
      </c>
      <c r="D65" s="10" t="s">
        <v>57</v>
      </c>
      <c r="E65" s="11" t="s">
        <v>54</v>
      </c>
      <c r="F65" s="12">
        <v>7</v>
      </c>
      <c r="G65" s="13"/>
      <c r="H65" s="14">
        <f t="shared" si="0"/>
        <v>0</v>
      </c>
      <c r="I65" s="15">
        <f>ROUND(F65*H65,2)</f>
        <v>0</v>
      </c>
    </row>
  </sheetData>
  <mergeCells count="7">
    <mergeCell ref="A8:C8"/>
    <mergeCell ref="E8:F8"/>
    <mergeCell ref="G8:H8"/>
    <mergeCell ref="A6:I6"/>
    <mergeCell ref="A7:B7"/>
    <mergeCell ref="E7:F7"/>
    <mergeCell ref="G7:H7"/>
  </mergeCells>
  <conditionalFormatting sqref="E13 G13 E15:E19 G15:G19 E21 G21 E23:E25 G23:G25 E27:E28 G27:G28 E31 G31 E33:E37 G33:G37 E39:E40 G39:G40 E42:E44 G42:G44 E46:E47 G46:G47 E50 G50 E52:E56 G52:G56 E58 G58 E60:E62 G60:G62 E64:E65 G64:G65">
    <cfRule type="expression" dxfId="31" priority="45" stopIfTrue="1">
      <formula>OR($B13=0,$B13=2,$B13=3,$B13=4)</formula>
    </cfRule>
  </conditionalFormatting>
  <conditionalFormatting sqref="G13 G15:G19 G21 G23:G25 G27:G28 G31 G33:G37 G39:G40 G42:G44 G46:G47 G50 G52:G56 G58 G60:G62 G64:G65">
    <cfRule type="expression" dxfId="30" priority="46" stopIfTrue="1">
      <formula>AND(TIPOORCAMENTO="Licitado",$B13&lt;&gt;"L",$B13&lt;&gt;-1)</formula>
    </cfRule>
  </conditionalFormatting>
  <conditionalFormatting sqref="I13">
    <cfRule type="expression" dxfId="29" priority="29" stopIfTrue="1">
      <formula>$B13=1</formula>
    </cfRule>
    <cfRule type="expression" dxfId="28" priority="30" stopIfTrue="1">
      <formula>OR($B13=0,$B13=2,$B13=3,$B13=4)</formula>
    </cfRule>
  </conditionalFormatting>
  <conditionalFormatting sqref="I15:I19">
    <cfRule type="expression" dxfId="27" priority="27" stopIfTrue="1">
      <formula>$B15=1</formula>
    </cfRule>
    <cfRule type="expression" dxfId="26" priority="28" stopIfTrue="1">
      <formula>OR($B15=0,$B15=2,$B15=3,$B15=4)</formula>
    </cfRule>
  </conditionalFormatting>
  <conditionalFormatting sqref="I21">
    <cfRule type="expression" dxfId="25" priority="25" stopIfTrue="1">
      <formula>$B21=1</formula>
    </cfRule>
    <cfRule type="expression" dxfId="24" priority="26" stopIfTrue="1">
      <formula>OR($B21=0,$B21=2,$B21=3,$B21=4)</formula>
    </cfRule>
  </conditionalFormatting>
  <conditionalFormatting sqref="I23:I25">
    <cfRule type="expression" dxfId="23" priority="23" stopIfTrue="1">
      <formula>$B23=1</formula>
    </cfRule>
    <cfRule type="expression" dxfId="22" priority="24" stopIfTrue="1">
      <formula>OR($B23=0,$B23=2,$B23=3,$B23=4)</formula>
    </cfRule>
  </conditionalFormatting>
  <conditionalFormatting sqref="I27:I28">
    <cfRule type="expression" dxfId="21" priority="21" stopIfTrue="1">
      <formula>$B27=1</formula>
    </cfRule>
    <cfRule type="expression" dxfId="20" priority="22" stopIfTrue="1">
      <formula>OR($B27=0,$B27=2,$B27=3,$B27=4)</formula>
    </cfRule>
  </conditionalFormatting>
  <conditionalFormatting sqref="I31">
    <cfRule type="expression" dxfId="19" priority="19" stopIfTrue="1">
      <formula>$B31=1</formula>
    </cfRule>
    <cfRule type="expression" dxfId="18" priority="20" stopIfTrue="1">
      <formula>OR($B31=0,$B31=2,$B31=3,$B31=4)</formula>
    </cfRule>
  </conditionalFormatting>
  <conditionalFormatting sqref="I33:I37">
    <cfRule type="expression" dxfId="17" priority="17" stopIfTrue="1">
      <formula>$B33=1</formula>
    </cfRule>
    <cfRule type="expression" dxfId="16" priority="18" stopIfTrue="1">
      <formula>OR($B33=0,$B33=2,$B33=3,$B33=4)</formula>
    </cfRule>
  </conditionalFormatting>
  <conditionalFormatting sqref="I39:I40">
    <cfRule type="expression" dxfId="15" priority="15" stopIfTrue="1">
      <formula>$B39=1</formula>
    </cfRule>
    <cfRule type="expression" dxfId="14" priority="16" stopIfTrue="1">
      <formula>OR($B39=0,$B39=2,$B39=3,$B39=4)</formula>
    </cfRule>
  </conditionalFormatting>
  <conditionalFormatting sqref="I42:I44">
    <cfRule type="expression" dxfId="13" priority="13" stopIfTrue="1">
      <formula>$B42=1</formula>
    </cfRule>
    <cfRule type="expression" dxfId="12" priority="14" stopIfTrue="1">
      <formula>OR($B42=0,$B42=2,$B42=3,$B42=4)</formula>
    </cfRule>
  </conditionalFormatting>
  <conditionalFormatting sqref="I46:I47">
    <cfRule type="expression" dxfId="11" priority="11" stopIfTrue="1">
      <formula>$B46=1</formula>
    </cfRule>
    <cfRule type="expression" dxfId="10" priority="12" stopIfTrue="1">
      <formula>OR($B46=0,$B46=2,$B46=3,$B46=4)</formula>
    </cfRule>
  </conditionalFormatting>
  <conditionalFormatting sqref="I50">
    <cfRule type="expression" dxfId="9" priority="9" stopIfTrue="1">
      <formula>$B50=1</formula>
    </cfRule>
    <cfRule type="expression" dxfId="8" priority="10" stopIfTrue="1">
      <formula>OR($B50=0,$B50=2,$B50=3,$B50=4)</formula>
    </cfRule>
  </conditionalFormatting>
  <conditionalFormatting sqref="I52:I56">
    <cfRule type="expression" dxfId="7" priority="7" stopIfTrue="1">
      <formula>$B52=1</formula>
    </cfRule>
    <cfRule type="expression" dxfId="6" priority="8" stopIfTrue="1">
      <formula>OR($B52=0,$B52=2,$B52=3,$B52=4)</formula>
    </cfRule>
  </conditionalFormatting>
  <conditionalFormatting sqref="I58">
    <cfRule type="expression" dxfId="5" priority="5" stopIfTrue="1">
      <formula>$B58=1</formula>
    </cfRule>
    <cfRule type="expression" dxfId="4" priority="6" stopIfTrue="1">
      <formula>OR($B58=0,$B58=2,$B58=3,$B58=4)</formula>
    </cfRule>
  </conditionalFormatting>
  <conditionalFormatting sqref="I60:I62">
    <cfRule type="expression" dxfId="3" priority="3" stopIfTrue="1">
      <formula>$B60=1</formula>
    </cfRule>
    <cfRule type="expression" dxfId="2" priority="4" stopIfTrue="1">
      <formula>OR($B60=0,$B60=2,$B60=3,$B60=4)</formula>
    </cfRule>
  </conditionalFormatting>
  <conditionalFormatting sqref="I64:I65">
    <cfRule type="expression" dxfId="1" priority="1" stopIfTrue="1">
      <formula>$B64=1</formula>
    </cfRule>
    <cfRule type="expression" dxfId="0" priority="2" stopIfTrue="1">
      <formula>OR($B64=0,$B64=2,$B64=3,$B64=4)</formula>
    </cfRule>
  </conditionalFormatting>
  <dataValidations disablePrompts="1" count="2">
    <dataValidation allowBlank="1" showInputMessage="1" showErrorMessage="1" prompt="Para Orçamento Proposto, o Preço Unitário é resultado do produto do Custo Unitário pelo BDI._x000a_Para Orçamento Licitado, deve ser preenchido na Coluna AL." sqref="G7:G8" xr:uid="{1C0F027B-2068-4BFF-81DA-644F6463C1F9}"/>
    <dataValidation allowBlank="1" showInputMessage="1" showErrorMessage="1" prompt="A entrada de quantidades é feita na coluna AJ se acompanhamento por BM, ou na aba &quot;Memória de Cálculo/PLQ&quot; se acompanhamento por PLE." sqref="E7:E8" xr:uid="{25F9A869-5EEB-4BEE-9EB1-68DDCC2E33F0}"/>
  </dataValidations>
  <pageMargins left="0.511811024" right="0.511811024" top="0.78740157499999996" bottom="0.78740157499999996" header="0.31496062000000002" footer="0.31496062000000002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Figueiredo</dc:creator>
  <cp:lastModifiedBy>Jerônimo de Oliveira Silva</cp:lastModifiedBy>
  <dcterms:created xsi:type="dcterms:W3CDTF">2026-02-12T14:28:46Z</dcterms:created>
  <dcterms:modified xsi:type="dcterms:W3CDTF">2026-02-23T15:20:55Z</dcterms:modified>
</cp:coreProperties>
</file>